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Spanish_20210930\"/>
    </mc:Choice>
  </mc:AlternateContent>
  <xr:revisionPtr revIDLastSave="0" documentId="13_ncr:1_{DC60C8F2-D506-48F0-B35E-8164AAF81A4B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Sliding Scale Commiss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'Sliding Scale Commission'!$A$1:$J$54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5" i="22" l="1"/>
  <c r="E48" i="22" s="1"/>
  <c r="H48" i="22" s="1"/>
  <c r="H50" i="22" s="1"/>
  <c r="E38" i="22"/>
</calcChain>
</file>

<file path=xl/sharedStrings.xml><?xml version="1.0" encoding="utf-8"?>
<sst xmlns="http://schemas.openxmlformats.org/spreadsheetml/2006/main" count="75" uniqueCount="60">
  <si>
    <t>Blume Assurance</t>
  </si>
  <si>
    <t>Réassurance Jardin</t>
  </si>
  <si>
    <t>Ref. Unique (LEI/DUNS)</t>
  </si>
  <si>
    <t>EUR</t>
  </si>
  <si>
    <t>01.01.2016 au 31.12.2016</t>
  </si>
  <si>
    <t>Traité Marine Cargo &amp; Hull Quota Share</t>
  </si>
  <si>
    <t>307MCH-2016-461</t>
  </si>
  <si>
    <t>Cargo</t>
  </si>
  <si>
    <t>307MC-2016-461</t>
  </si>
  <si>
    <t>]72%;75%]</t>
  </si>
  <si>
    <t>]70%;72%]</t>
  </si>
  <si>
    <t>]68%;70%]</t>
  </si>
  <si>
    <t>&lt;68%</t>
  </si>
  <si>
    <t>x</t>
  </si>
  <si>
    <t>Loss ratio</t>
  </si>
  <si>
    <t>Fecha del documento</t>
  </si>
  <si>
    <t>Cálculo de Comisión a escala. Adicional</t>
  </si>
  <si>
    <t>Nombre del programa</t>
  </si>
  <si>
    <t xml:space="preserve"> Referencia del programa ( id única)</t>
  </si>
  <si>
    <t>Moneda</t>
  </si>
  <si>
    <t>Referencia contable (única)</t>
  </si>
  <si>
    <t>Período contable</t>
  </si>
  <si>
    <t>Descripción</t>
  </si>
  <si>
    <t>Ratio de comisión según escala</t>
  </si>
  <si>
    <t>Cálculo de Loss ratio al 100%</t>
  </si>
  <si>
    <t>Primas</t>
  </si>
  <si>
    <t>Entrada de Cartera Primas</t>
  </si>
  <si>
    <t>Retirada de Cartera Primas</t>
  </si>
  <si>
    <t>Siniestros Pagados</t>
  </si>
  <si>
    <t>Siniestros Pendientes</t>
  </si>
  <si>
    <t>Entrada de Cartera Siniestros</t>
  </si>
  <si>
    <t>Retirada de Cartera Siniestros</t>
  </si>
  <si>
    <t>Cálculo de Comisión al 100%</t>
  </si>
  <si>
    <t>Parte Reasegurador</t>
  </si>
  <si>
    <t>Ratio aplicable</t>
  </si>
  <si>
    <t>Comisión efectiva</t>
  </si>
  <si>
    <t>Comisión Provisional pagada</t>
  </si>
  <si>
    <t xml:space="preserve">Ajuste de comisión a escala anterior </t>
  </si>
  <si>
    <t>Ajuste de comisión a escala</t>
  </si>
  <si>
    <t>Total a pagar por/al emisor</t>
  </si>
  <si>
    <t>Campos en verde: Mensaje relevante ACORD: Versión 2016-10</t>
  </si>
  <si>
    <t>Fecha de inicio del ejercicio</t>
  </si>
  <si>
    <t>Fecha de vencimiento ejercicio</t>
  </si>
  <si>
    <t>Método contable</t>
  </si>
  <si>
    <t>Año de suscripción</t>
  </si>
  <si>
    <t>3a -  Sliding Scale Commission Calculation</t>
  </si>
  <si>
    <t>Año Contable</t>
  </si>
  <si>
    <t>Año de Ocurrencia</t>
  </si>
  <si>
    <t>Año de Suscripción</t>
  </si>
  <si>
    <t>Cedente (nombre)</t>
  </si>
  <si>
    <t>Cedente (Código)</t>
  </si>
  <si>
    <t>Reasegurador (nombre)</t>
  </si>
  <si>
    <t>Reasegurador (código)</t>
  </si>
  <si>
    <t>Corredor (nombre)</t>
  </si>
  <si>
    <t>Corredor (código)</t>
  </si>
  <si>
    <t>Nombre del contrato</t>
  </si>
  <si>
    <t>Referencia del contrato (Código)</t>
  </si>
  <si>
    <t>Sección contractual</t>
  </si>
  <si>
    <t>Referencia Sección (código)</t>
  </si>
  <si>
    <t>&gt;75%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</si>
</sst>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0.0%"/>
  </numFmts>
  <fonts count="11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u val="singleAccounting"/>
      <sz val="11"/>
      <name val="SwissReSans"/>
      <family val="2"/>
    </font>
    <font>
      <sz val="10"/>
      <name val="SwissReSans"/>
      <family val="2"/>
    </font>
    <font>
      <u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92">
    <xf numFmtId="0" fontId="0" fillId="0" borderId="0" xfId="0"/>
    <xf numFmtId="0" fontId="2" fillId="0" borderId="0" xfId="0" applyFont="1" applyAlignment="1"/>
    <xf numFmtId="0" fontId="3" fillId="0" borderId="0" xfId="0" applyFont="1" applyFill="1" applyBorder="1" applyAlignment="1"/>
    <xf numFmtId="0" fontId="2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/>
    <xf numFmtId="0" fontId="3" fillId="2" borderId="5" xfId="0" applyFont="1" applyFill="1" applyBorder="1" applyAlignment="1">
      <alignment horizontal="left"/>
    </xf>
    <xf numFmtId="164" fontId="0" fillId="0" borderId="0" xfId="1" applyFont="1" applyBorder="1"/>
    <xf numFmtId="0" fontId="3" fillId="0" borderId="0" xfId="0" applyNumberFormat="1" applyFont="1" applyBorder="1"/>
    <xf numFmtId="164" fontId="0" fillId="0" borderId="0" xfId="1" applyFont="1" applyBorder="1" applyAlignment="1">
      <alignment horizontal="left"/>
    </xf>
    <xf numFmtId="0" fontId="3" fillId="0" borderId="8" xfId="0" applyFont="1" applyFill="1" applyBorder="1" applyAlignment="1"/>
    <xf numFmtId="164" fontId="5" fillId="0" borderId="0" xfId="1" applyFont="1" applyBorder="1" applyAlignment="1">
      <alignment horizontal="left"/>
    </xf>
    <xf numFmtId="0" fontId="6" fillId="2" borderId="6" xfId="0" applyFont="1" applyFill="1" applyBorder="1"/>
    <xf numFmtId="14" fontId="3" fillId="2" borderId="5" xfId="0" applyNumberFormat="1" applyFont="1" applyFill="1" applyBorder="1" applyAlignment="1">
      <alignment horizontal="left"/>
    </xf>
    <xf numFmtId="164" fontId="3" fillId="0" borderId="0" xfId="1" applyFont="1" applyBorder="1" applyAlignment="1">
      <alignment horizontal="left"/>
    </xf>
    <xf numFmtId="0" fontId="2" fillId="0" borderId="0" xfId="0" applyFont="1" applyAlignment="1">
      <alignment horizontal="center"/>
    </xf>
    <xf numFmtId="9" fontId="7" fillId="0" borderId="0" xfId="2" applyFont="1" applyFill="1" applyBorder="1" applyAlignment="1">
      <alignment horizontal="left"/>
    </xf>
    <xf numFmtId="4" fontId="3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right"/>
    </xf>
    <xf numFmtId="9" fontId="8" fillId="0" borderId="0" xfId="2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0" xfId="0" applyNumberFormat="1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0" borderId="0" xfId="0" applyFont="1" applyFill="1" applyBorder="1"/>
    <xf numFmtId="0" fontId="1" fillId="2" borderId="9" xfId="0" applyFont="1" applyFill="1" applyBorder="1" applyAlignment="1"/>
    <xf numFmtId="0" fontId="3" fillId="3" borderId="0" xfId="0" applyFont="1" applyFill="1"/>
    <xf numFmtId="0" fontId="10" fillId="3" borderId="9" xfId="0" applyFont="1" applyFill="1" applyBorder="1" applyAlignment="1">
      <alignment horizontal="center" wrapText="1"/>
    </xf>
    <xf numFmtId="9" fontId="10" fillId="3" borderId="9" xfId="0" applyNumberFormat="1" applyFont="1" applyFill="1" applyBorder="1" applyAlignment="1">
      <alignment horizontal="center" wrapText="1"/>
    </xf>
    <xf numFmtId="0" fontId="0" fillId="3" borderId="0" xfId="0" applyFont="1" applyFill="1"/>
    <xf numFmtId="0" fontId="0" fillId="0" borderId="0" xfId="0" applyFont="1"/>
    <xf numFmtId="0" fontId="0" fillId="0" borderId="0" xfId="0" applyFont="1" applyAlignment="1"/>
    <xf numFmtId="0" fontId="0" fillId="0" borderId="0" xfId="0" applyFont="1" applyAlignment="1">
      <alignment horizontal="left"/>
    </xf>
    <xf numFmtId="14" fontId="0" fillId="3" borderId="0" xfId="0" applyNumberFormat="1" applyFont="1" applyFill="1"/>
    <xf numFmtId="0" fontId="1" fillId="0" borderId="0" xfId="0" applyFont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/>
    <xf numFmtId="0" fontId="0" fillId="2" borderId="2" xfId="0" applyFont="1" applyFill="1" applyBorder="1"/>
    <xf numFmtId="0" fontId="0" fillId="3" borderId="0" xfId="0" applyFont="1" applyFill="1" applyBorder="1"/>
    <xf numFmtId="14" fontId="0" fillId="2" borderId="4" xfId="0" applyNumberFormat="1" applyFont="1" applyFill="1" applyBorder="1"/>
    <xf numFmtId="0" fontId="0" fillId="3" borderId="0" xfId="0" applyFont="1" applyFill="1" applyBorder="1" applyAlignment="1">
      <alignment horizontal="left"/>
    </xf>
    <xf numFmtId="0" fontId="0" fillId="3" borderId="4" xfId="0" applyFont="1" applyFill="1" applyBorder="1"/>
    <xf numFmtId="0" fontId="0" fillId="2" borderId="0" xfId="0" applyFont="1" applyFill="1" applyBorder="1"/>
    <xf numFmtId="0" fontId="0" fillId="2" borderId="4" xfId="0" applyFont="1" applyFill="1" applyBorder="1"/>
    <xf numFmtId="14" fontId="0" fillId="2" borderId="7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10" fontId="0" fillId="0" borderId="0" xfId="0" applyNumberFormat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165" fontId="1" fillId="0" borderId="0" xfId="2" applyNumberFormat="1" applyFont="1" applyFill="1" applyBorder="1" applyAlignment="1"/>
    <xf numFmtId="9" fontId="1" fillId="0" borderId="0" xfId="2" applyFont="1" applyFill="1" applyBorder="1" applyAlignment="1"/>
    <xf numFmtId="9" fontId="0" fillId="0" borderId="0" xfId="0" applyNumberFormat="1" applyFont="1" applyFill="1" applyBorder="1" applyAlignment="1">
      <alignment horizontal="left"/>
    </xf>
    <xf numFmtId="4" fontId="0" fillId="0" borderId="10" xfId="0" applyNumberFormat="1" applyFont="1" applyBorder="1"/>
    <xf numFmtId="4" fontId="0" fillId="0" borderId="0" xfId="0" applyNumberFormat="1" applyFont="1" applyFill="1"/>
    <xf numFmtId="0" fontId="0" fillId="0" borderId="0" xfId="0" applyFont="1" applyFill="1"/>
    <xf numFmtId="0" fontId="3" fillId="0" borderId="0" xfId="0" applyFont="1"/>
    <xf numFmtId="4" fontId="0" fillId="0" borderId="0" xfId="0" applyNumberFormat="1" applyFont="1" applyBorder="1"/>
    <xf numFmtId="0" fontId="3" fillId="3" borderId="5" xfId="0" applyFont="1" applyFill="1" applyBorder="1" applyAlignment="1">
      <alignment horizontal="left"/>
    </xf>
    <xf numFmtId="0" fontId="3" fillId="3" borderId="5" xfId="0" applyFont="1" applyFill="1" applyBorder="1"/>
    <xf numFmtId="0" fontId="3" fillId="0" borderId="10" xfId="0" applyFont="1" applyBorder="1" applyAlignment="1"/>
    <xf numFmtId="0" fontId="1" fillId="0" borderId="0" xfId="0" applyFont="1" applyFill="1" applyBorder="1" applyAlignment="1"/>
    <xf numFmtId="165" fontId="0" fillId="3" borderId="0" xfId="0" applyNumberFormat="1" applyFont="1" applyFill="1" applyBorder="1" applyAlignment="1">
      <alignment horizontal="left"/>
    </xf>
    <xf numFmtId="164" fontId="0" fillId="0" borderId="0" xfId="1" applyFont="1" applyFill="1"/>
    <xf numFmtId="0" fontId="0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10" fontId="3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9" fontId="3" fillId="0" borderId="0" xfId="0" applyNumberFormat="1" applyFont="1"/>
    <xf numFmtId="4" fontId="3" fillId="0" borderId="0" xfId="0" applyNumberFormat="1" applyFont="1"/>
    <xf numFmtId="4" fontId="3" fillId="0" borderId="0" xfId="0" applyNumberFormat="1" applyFont="1" applyBorder="1"/>
    <xf numFmtId="4" fontId="3" fillId="0" borderId="10" xfId="0" applyNumberFormat="1" applyFont="1" applyBorder="1"/>
    <xf numFmtId="164" fontId="1" fillId="3" borderId="0" xfId="0" applyNumberFormat="1" applyFont="1" applyFill="1"/>
    <xf numFmtId="0" fontId="0" fillId="3" borderId="0" xfId="0" applyFill="1"/>
    <xf numFmtId="0" fontId="3" fillId="3" borderId="1" xfId="0" applyFont="1" applyFill="1" applyBorder="1"/>
    <xf numFmtId="0" fontId="3" fillId="3" borderId="3" xfId="0" applyFont="1" applyFill="1" applyBorder="1"/>
    <xf numFmtId="0" fontId="3" fillId="2" borderId="3" xfId="0" applyFont="1" applyFill="1" applyBorder="1"/>
    <xf numFmtId="0" fontId="3" fillId="3" borderId="12" xfId="0" applyFont="1" applyFill="1" applyBorder="1"/>
    <xf numFmtId="0" fontId="0" fillId="3" borderId="0" xfId="0" applyFill="1" applyAlignment="1">
      <alignment horizontal="left"/>
    </xf>
    <xf numFmtId="0" fontId="3" fillId="2" borderId="0" xfId="0" applyFont="1" applyFill="1"/>
    <xf numFmtId="0" fontId="3" fillId="3" borderId="0" xfId="0" applyFont="1" applyFill="1" applyAlignment="1">
      <alignment horizontal="left"/>
    </xf>
    <xf numFmtId="0" fontId="3" fillId="0" borderId="8" xfId="0" applyFont="1" applyBorder="1"/>
    <xf numFmtId="0" fontId="1" fillId="0" borderId="0" xfId="0" applyFont="1" applyAlignment="1">
      <alignment horizontal="left"/>
    </xf>
    <xf numFmtId="0" fontId="3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9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59"/>
  <sheetViews>
    <sheetView tabSelected="1" zoomScale="80" zoomScaleNormal="80" workbookViewId="0">
      <selection activeCell="L14" sqref="L14"/>
    </sheetView>
  </sheetViews>
  <sheetFormatPr defaultColWidth="9" defaultRowHeight="14.25" x14ac:dyDescent="0.2"/>
  <cols>
    <col min="1" max="1" width="7.77734375" style="66" customWidth="1"/>
    <col min="2" max="2" width="9" style="66" customWidth="1"/>
    <col min="3" max="3" width="10.21875" style="66" customWidth="1"/>
    <col min="4" max="4" width="33.6640625" style="33" customWidth="1"/>
    <col min="5" max="5" width="33.44140625" style="33" bestFit="1" customWidth="1"/>
    <col min="6" max="6" width="17.77734375" style="33" customWidth="1"/>
    <col min="7" max="7" width="35.33203125" style="33" customWidth="1"/>
    <col min="8" max="8" width="16.109375" style="33" customWidth="1"/>
    <col min="9" max="9" width="20.44140625" style="33" customWidth="1"/>
    <col min="10" max="16384" width="9" style="33"/>
  </cols>
  <sheetData>
    <row r="2" spans="1:11" x14ac:dyDescent="0.2">
      <c r="A2" s="88" t="s">
        <v>45</v>
      </c>
      <c r="B2" s="88"/>
      <c r="C2" s="88"/>
      <c r="D2" s="88"/>
      <c r="E2" s="85"/>
      <c r="K2" s="57"/>
    </row>
    <row r="3" spans="1:11" x14ac:dyDescent="0.2">
      <c r="D3" s="89"/>
      <c r="E3" s="89"/>
      <c r="F3" s="89"/>
      <c r="G3" s="89"/>
      <c r="H3" s="89"/>
      <c r="I3" s="76" t="s">
        <v>15</v>
      </c>
      <c r="K3" s="57"/>
    </row>
    <row r="4" spans="1:11" x14ac:dyDescent="0.2">
      <c r="D4" s="34"/>
      <c r="E4" s="35"/>
      <c r="I4" s="36">
        <v>43054</v>
      </c>
      <c r="K4" s="57"/>
    </row>
    <row r="5" spans="1:11" ht="19.5" x14ac:dyDescent="0.25">
      <c r="D5" s="90" t="s">
        <v>16</v>
      </c>
      <c r="E5" s="90"/>
      <c r="F5" s="90"/>
      <c r="G5" s="90"/>
      <c r="H5" s="90"/>
      <c r="K5" s="57"/>
    </row>
    <row r="6" spans="1:11" ht="19.5" x14ac:dyDescent="0.25">
      <c r="D6" s="1"/>
      <c r="E6" s="3"/>
      <c r="F6" s="16"/>
      <c r="G6" s="16"/>
      <c r="H6" s="16"/>
      <c r="I6" s="37"/>
    </row>
    <row r="7" spans="1:11" ht="15" thickBot="1" x14ac:dyDescent="0.25">
      <c r="D7" s="34"/>
      <c r="E7" s="35"/>
    </row>
    <row r="8" spans="1:11" x14ac:dyDescent="0.2">
      <c r="D8" s="77" t="s">
        <v>49</v>
      </c>
      <c r="E8" s="38" t="s">
        <v>0</v>
      </c>
      <c r="F8" s="39"/>
      <c r="G8" s="40"/>
      <c r="H8" s="40"/>
      <c r="I8" s="13"/>
    </row>
    <row r="9" spans="1:11" x14ac:dyDescent="0.2">
      <c r="D9" s="78" t="s">
        <v>50</v>
      </c>
      <c r="E9" s="22" t="s">
        <v>2</v>
      </c>
      <c r="F9" s="41"/>
      <c r="G9" s="6"/>
      <c r="H9" s="6"/>
      <c r="I9" s="42"/>
    </row>
    <row r="10" spans="1:11" x14ac:dyDescent="0.2">
      <c r="D10" s="78" t="s">
        <v>51</v>
      </c>
      <c r="E10" s="43" t="s">
        <v>1</v>
      </c>
      <c r="F10" s="41"/>
      <c r="G10" s="6"/>
      <c r="H10" s="6"/>
      <c r="I10" s="42"/>
    </row>
    <row r="11" spans="1:11" x14ac:dyDescent="0.2">
      <c r="D11" s="78" t="s">
        <v>52</v>
      </c>
      <c r="E11" s="22" t="s">
        <v>2</v>
      </c>
      <c r="F11" s="41"/>
      <c r="G11" s="29" t="s">
        <v>19</v>
      </c>
      <c r="H11" s="23" t="s">
        <v>3</v>
      </c>
      <c r="I11" s="44"/>
    </row>
    <row r="12" spans="1:11" x14ac:dyDescent="0.2">
      <c r="D12" s="78" t="s">
        <v>53</v>
      </c>
      <c r="E12" s="43"/>
      <c r="F12" s="41"/>
      <c r="G12" s="45"/>
      <c r="H12" s="45"/>
      <c r="I12" s="46"/>
    </row>
    <row r="13" spans="1:11" x14ac:dyDescent="0.2">
      <c r="D13" s="78" t="s">
        <v>54</v>
      </c>
      <c r="E13" s="43"/>
      <c r="F13" s="41"/>
      <c r="G13" s="81" t="s">
        <v>20</v>
      </c>
      <c r="H13" s="41">
        <v>1234</v>
      </c>
      <c r="I13" s="46"/>
    </row>
    <row r="14" spans="1:11" x14ac:dyDescent="0.2">
      <c r="D14" s="79" t="s">
        <v>17</v>
      </c>
      <c r="E14" s="45"/>
      <c r="F14" s="45"/>
      <c r="G14" s="82" t="s">
        <v>43</v>
      </c>
      <c r="H14" s="6" t="s">
        <v>44</v>
      </c>
      <c r="I14" s="46"/>
    </row>
    <row r="15" spans="1:11" x14ac:dyDescent="0.2">
      <c r="D15" s="79" t="s">
        <v>18</v>
      </c>
      <c r="E15" s="45"/>
      <c r="F15" s="45"/>
      <c r="G15" s="83" t="s">
        <v>21</v>
      </c>
      <c r="H15" s="22" t="s">
        <v>4</v>
      </c>
      <c r="I15" s="24"/>
    </row>
    <row r="16" spans="1:11" x14ac:dyDescent="0.2">
      <c r="D16" s="78" t="s">
        <v>55</v>
      </c>
      <c r="E16" s="22" t="s">
        <v>5</v>
      </c>
      <c r="F16" s="23"/>
      <c r="G16" s="83" t="s">
        <v>41</v>
      </c>
      <c r="H16" s="25">
        <v>42370</v>
      </c>
      <c r="I16" s="26"/>
    </row>
    <row r="17" spans="1:11" x14ac:dyDescent="0.2">
      <c r="D17" s="78" t="s">
        <v>56</v>
      </c>
      <c r="E17" s="22" t="s">
        <v>6</v>
      </c>
      <c r="F17" s="23"/>
      <c r="G17" s="83" t="s">
        <v>42</v>
      </c>
      <c r="H17" s="25">
        <v>42735</v>
      </c>
      <c r="I17" s="26"/>
    </row>
    <row r="18" spans="1:11" x14ac:dyDescent="0.2">
      <c r="D18" s="79" t="s">
        <v>57</v>
      </c>
      <c r="E18" s="5" t="s">
        <v>7</v>
      </c>
      <c r="F18" s="6"/>
      <c r="G18" s="22"/>
      <c r="H18" s="25"/>
      <c r="I18" s="26"/>
    </row>
    <row r="19" spans="1:11" ht="15" thickBot="1" x14ac:dyDescent="0.25">
      <c r="D19" s="80" t="s">
        <v>58</v>
      </c>
      <c r="E19" s="60" t="s">
        <v>8</v>
      </c>
      <c r="F19" s="61"/>
      <c r="G19" s="7"/>
      <c r="H19" s="14"/>
      <c r="I19" s="47"/>
    </row>
    <row r="21" spans="1:11" x14ac:dyDescent="0.2">
      <c r="D21" s="28"/>
      <c r="E21" s="91" t="s">
        <v>22</v>
      </c>
      <c r="F21" s="91"/>
      <c r="G21" s="28"/>
      <c r="H21" s="28"/>
      <c r="I21" s="28"/>
      <c r="K21" s="57"/>
    </row>
    <row r="22" spans="1:11" ht="15" x14ac:dyDescent="0.25">
      <c r="D22" s="19" t="s">
        <v>14</v>
      </c>
      <c r="E22" s="19" t="s">
        <v>23</v>
      </c>
      <c r="F22" s="58"/>
      <c r="G22" s="4"/>
      <c r="H22" s="4"/>
      <c r="I22" s="48"/>
      <c r="K22" s="57"/>
    </row>
    <row r="23" spans="1:11" ht="15" x14ac:dyDescent="0.25">
      <c r="D23" s="21" t="s">
        <v>12</v>
      </c>
      <c r="E23" s="20">
        <v>0.3</v>
      </c>
      <c r="F23" s="58"/>
      <c r="G23" s="17"/>
      <c r="H23" s="17"/>
      <c r="I23" s="48"/>
      <c r="K23" s="57"/>
    </row>
    <row r="24" spans="1:11" ht="15" x14ac:dyDescent="0.25">
      <c r="D24" s="21" t="s">
        <v>11</v>
      </c>
      <c r="E24" s="20">
        <v>0.28999999999999998</v>
      </c>
      <c r="F24" s="58"/>
      <c r="G24" s="17"/>
      <c r="H24" s="17"/>
      <c r="I24" s="48"/>
      <c r="K24" s="57"/>
    </row>
    <row r="25" spans="1:11" ht="15" x14ac:dyDescent="0.25">
      <c r="D25" s="21" t="s">
        <v>10</v>
      </c>
      <c r="E25" s="20">
        <v>0.28000000000000003</v>
      </c>
      <c r="F25" s="58"/>
      <c r="G25" s="17"/>
      <c r="H25" s="17"/>
      <c r="I25" s="48"/>
      <c r="K25" s="57"/>
    </row>
    <row r="26" spans="1:11" ht="15" x14ac:dyDescent="0.25">
      <c r="D26" s="21" t="s">
        <v>9</v>
      </c>
      <c r="E26" s="20">
        <v>0.27</v>
      </c>
      <c r="F26" s="58"/>
      <c r="G26" s="17"/>
      <c r="H26" s="17"/>
      <c r="I26" s="48"/>
      <c r="K26" s="57"/>
    </row>
    <row r="27" spans="1:11" ht="15" x14ac:dyDescent="0.25">
      <c r="D27" s="21" t="s">
        <v>59</v>
      </c>
      <c r="E27" s="20">
        <v>0.26</v>
      </c>
      <c r="F27" s="58"/>
      <c r="G27" s="17"/>
      <c r="H27" s="17"/>
      <c r="I27" s="48"/>
      <c r="K27" s="57"/>
    </row>
    <row r="28" spans="1:11" x14ac:dyDescent="0.2">
      <c r="D28" s="62"/>
      <c r="E28" s="9"/>
      <c r="F28" s="69"/>
      <c r="G28" s="49"/>
      <c r="H28" s="49"/>
      <c r="I28" s="8"/>
      <c r="K28" s="57"/>
    </row>
    <row r="29" spans="1:11" ht="32.25" customHeight="1" x14ac:dyDescent="0.2">
      <c r="A29" s="86" t="s">
        <v>46</v>
      </c>
      <c r="B29" s="86" t="s">
        <v>47</v>
      </c>
      <c r="C29" s="87" t="s">
        <v>48</v>
      </c>
      <c r="D29" s="28"/>
      <c r="E29" s="91" t="s">
        <v>24</v>
      </c>
      <c r="F29" s="91"/>
      <c r="G29" s="28"/>
      <c r="H29" s="28"/>
      <c r="I29" s="28"/>
      <c r="K29" s="57"/>
    </row>
    <row r="30" spans="1:11" x14ac:dyDescent="0.2">
      <c r="D30" s="11"/>
      <c r="E30" s="2"/>
      <c r="F30" s="70"/>
      <c r="G30" s="50"/>
      <c r="H30" s="50"/>
      <c r="I30" s="8"/>
      <c r="K30" s="57"/>
    </row>
    <row r="31" spans="1:11" x14ac:dyDescent="0.2">
      <c r="A31" s="67" t="s">
        <v>13</v>
      </c>
      <c r="B31" s="67" t="s">
        <v>13</v>
      </c>
      <c r="C31" s="67" t="s">
        <v>13</v>
      </c>
      <c r="D31" s="84" t="s">
        <v>25</v>
      </c>
      <c r="E31" s="18">
        <v>100000</v>
      </c>
      <c r="F31" s="70"/>
      <c r="G31" s="50"/>
      <c r="H31" s="10"/>
      <c r="I31" s="51"/>
      <c r="K31" s="57"/>
    </row>
    <row r="32" spans="1:11" x14ac:dyDescent="0.2">
      <c r="A32" s="67" t="s">
        <v>13</v>
      </c>
      <c r="B32" s="67" t="s">
        <v>13</v>
      </c>
      <c r="C32" s="67"/>
      <c r="D32" s="84" t="s">
        <v>26</v>
      </c>
      <c r="E32" s="18"/>
      <c r="F32" s="70"/>
      <c r="G32" s="50"/>
      <c r="H32" s="10"/>
      <c r="I32" s="51"/>
      <c r="K32" s="57"/>
    </row>
    <row r="33" spans="1:11" x14ac:dyDescent="0.2">
      <c r="A33" s="67" t="s">
        <v>13</v>
      </c>
      <c r="B33" s="67" t="s">
        <v>13</v>
      </c>
      <c r="C33" s="67"/>
      <c r="D33" s="58" t="s">
        <v>27</v>
      </c>
      <c r="E33" s="18"/>
      <c r="F33" s="70"/>
      <c r="G33" s="50"/>
      <c r="H33" s="10"/>
      <c r="I33" s="51"/>
      <c r="K33" s="57"/>
    </row>
    <row r="34" spans="1:11" x14ac:dyDescent="0.2">
      <c r="A34" s="67" t="s">
        <v>13</v>
      </c>
      <c r="B34" s="67" t="s">
        <v>13</v>
      </c>
      <c r="C34" s="67" t="s">
        <v>13</v>
      </c>
      <c r="D34" s="84" t="s">
        <v>28</v>
      </c>
      <c r="E34" s="18">
        <v>50000</v>
      </c>
      <c r="F34" s="70"/>
      <c r="G34" s="50"/>
      <c r="H34" s="10"/>
      <c r="I34" s="51"/>
      <c r="K34" s="57"/>
    </row>
    <row r="35" spans="1:11" x14ac:dyDescent="0.2">
      <c r="A35" s="68"/>
      <c r="B35" s="67" t="s">
        <v>13</v>
      </c>
      <c r="C35" s="67" t="s">
        <v>13</v>
      </c>
      <c r="D35" s="84" t="s">
        <v>29</v>
      </c>
      <c r="E35" s="18">
        <v>25500</v>
      </c>
      <c r="F35" s="70"/>
      <c r="G35" s="50"/>
      <c r="H35" s="15"/>
      <c r="I35" s="8"/>
      <c r="K35" s="57"/>
    </row>
    <row r="36" spans="1:11" x14ac:dyDescent="0.2">
      <c r="A36" s="67" t="s">
        <v>13</v>
      </c>
      <c r="B36" s="68"/>
      <c r="C36" s="68"/>
      <c r="D36" s="84" t="s">
        <v>30</v>
      </c>
      <c r="E36" s="18"/>
      <c r="F36" s="70"/>
      <c r="G36" s="50"/>
      <c r="H36" s="15"/>
      <c r="I36" s="8"/>
      <c r="K36" s="57"/>
    </row>
    <row r="37" spans="1:11" x14ac:dyDescent="0.2">
      <c r="A37" s="67" t="s">
        <v>13</v>
      </c>
      <c r="B37" s="68"/>
      <c r="C37" s="68"/>
      <c r="D37" s="58" t="s">
        <v>31</v>
      </c>
      <c r="E37" s="18"/>
      <c r="F37" s="70"/>
      <c r="G37" s="50"/>
      <c r="H37" s="15"/>
      <c r="I37" s="8"/>
      <c r="K37" s="57"/>
    </row>
    <row r="38" spans="1:11" ht="16.5" x14ac:dyDescent="0.35">
      <c r="D38" s="37" t="s">
        <v>14</v>
      </c>
      <c r="E38" s="52">
        <f>+(E34+E35)/E31</f>
        <v>0.755</v>
      </c>
      <c r="F38" s="70"/>
      <c r="G38" s="50"/>
      <c r="H38" s="12"/>
      <c r="I38" s="8"/>
      <c r="K38" s="57"/>
    </row>
    <row r="39" spans="1:11" ht="16.5" x14ac:dyDescent="0.35">
      <c r="D39" s="63"/>
      <c r="E39" s="53"/>
      <c r="F39" s="70"/>
      <c r="G39" s="50"/>
      <c r="H39" s="12"/>
      <c r="I39" s="8"/>
      <c r="K39" s="57"/>
    </row>
    <row r="40" spans="1:11" ht="16.5" x14ac:dyDescent="0.35">
      <c r="D40" s="2"/>
      <c r="E40" s="2"/>
      <c r="F40" s="70"/>
      <c r="G40" s="50"/>
      <c r="H40" s="12"/>
      <c r="I40" s="8"/>
      <c r="K40" s="57"/>
    </row>
    <row r="41" spans="1:11" ht="15" x14ac:dyDescent="0.2">
      <c r="D41" s="28"/>
      <c r="E41" s="91" t="s">
        <v>32</v>
      </c>
      <c r="F41" s="91"/>
      <c r="G41" s="30" t="s">
        <v>33</v>
      </c>
      <c r="H41" s="31">
        <v>0.4</v>
      </c>
      <c r="I41" s="28"/>
      <c r="K41" s="57"/>
    </row>
    <row r="42" spans="1:11" x14ac:dyDescent="0.2">
      <c r="D42" s="2"/>
      <c r="E42" s="2"/>
      <c r="F42" s="70"/>
      <c r="G42" s="50"/>
      <c r="I42" s="51"/>
      <c r="K42" s="57"/>
    </row>
    <row r="43" spans="1:11" x14ac:dyDescent="0.2">
      <c r="D43" s="58" t="s">
        <v>34</v>
      </c>
      <c r="E43" s="71">
        <v>0.26</v>
      </c>
      <c r="F43" s="58"/>
      <c r="G43" s="27"/>
      <c r="H43" s="54"/>
      <c r="K43" s="57"/>
    </row>
    <row r="44" spans="1:11" x14ac:dyDescent="0.2">
      <c r="D44" s="58"/>
      <c r="E44" s="58"/>
      <c r="F44" s="58"/>
      <c r="K44" s="57"/>
    </row>
    <row r="45" spans="1:11" x14ac:dyDescent="0.2">
      <c r="D45" s="58" t="s">
        <v>35</v>
      </c>
      <c r="E45" s="72">
        <f>+E43*E31</f>
        <v>26000</v>
      </c>
      <c r="K45" s="57"/>
    </row>
    <row r="46" spans="1:11" x14ac:dyDescent="0.2">
      <c r="D46" s="58" t="s">
        <v>36</v>
      </c>
      <c r="E46" s="73">
        <v>29000</v>
      </c>
      <c r="G46" s="59"/>
      <c r="H46" s="59"/>
      <c r="K46" s="57"/>
    </row>
    <row r="47" spans="1:11" x14ac:dyDescent="0.2">
      <c r="D47" s="58" t="s">
        <v>37</v>
      </c>
      <c r="E47" s="74">
        <v>0</v>
      </c>
      <c r="G47" s="55"/>
      <c r="H47" s="55"/>
      <c r="K47" s="57"/>
    </row>
    <row r="48" spans="1:11" x14ac:dyDescent="0.2">
      <c r="D48" s="32" t="s">
        <v>38</v>
      </c>
      <c r="E48" s="56">
        <f>+E45-E46-E47</f>
        <v>-3000</v>
      </c>
      <c r="H48" s="65">
        <f>E48*H41</f>
        <v>-1200</v>
      </c>
      <c r="K48" s="57"/>
    </row>
    <row r="49" spans="4:11" x14ac:dyDescent="0.2">
      <c r="K49" s="57"/>
    </row>
    <row r="50" spans="4:11" x14ac:dyDescent="0.2">
      <c r="D50" s="64" t="s">
        <v>39</v>
      </c>
      <c r="H50" s="75">
        <f>H48</f>
        <v>-1200</v>
      </c>
      <c r="K50" s="57"/>
    </row>
    <row r="51" spans="4:11" x14ac:dyDescent="0.2">
      <c r="K51" s="57"/>
    </row>
    <row r="52" spans="4:11" x14ac:dyDescent="0.2">
      <c r="K52" s="57"/>
    </row>
    <row r="53" spans="4:11" x14ac:dyDescent="0.2">
      <c r="K53" s="57"/>
    </row>
    <row r="54" spans="4:11" x14ac:dyDescent="0.2">
      <c r="D54" s="29" t="s">
        <v>40</v>
      </c>
      <c r="E54" s="81"/>
      <c r="K54" s="57"/>
    </row>
    <row r="55" spans="4:11" x14ac:dyDescent="0.2">
      <c r="K55" s="57"/>
    </row>
    <row r="56" spans="4:11" x14ac:dyDescent="0.2">
      <c r="K56" s="57"/>
    </row>
    <row r="57" spans="4:11" x14ac:dyDescent="0.2">
      <c r="K57" s="57"/>
    </row>
    <row r="58" spans="4:11" x14ac:dyDescent="0.2">
      <c r="K58" s="57"/>
    </row>
    <row r="59" spans="4:11" x14ac:dyDescent="0.2">
      <c r="K59" s="57"/>
    </row>
  </sheetData>
  <mergeCells count="6">
    <mergeCell ref="A2:D2"/>
    <mergeCell ref="D3:H3"/>
    <mergeCell ref="D5:H5"/>
    <mergeCell ref="E41:F41"/>
    <mergeCell ref="E29:F29"/>
    <mergeCell ref="E21:F21"/>
  </mergeCells>
  <pageMargins left="0.7" right="0.7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E3EC9E3-15B0-48B6-B601-91E0EA3DD168}">
  <ds:schemaRefs>
    <ds:schemaRef ds:uri="147cc774-c882-4083-a59a-a91696afb8dd"/>
    <ds:schemaRef ds:uri="http://schemas.microsoft.com/office/infopath/2007/PartnerControls"/>
    <ds:schemaRef ds:uri="d6b3294d-d0ac-402f-8738-58b01d6ec12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Sliding Scale Commission</vt:lpstr>
      <vt:lpstr>'Sliding Scale Commission'!Print_Area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2020-02-05T12:29:52Z</cp:lastPrinted>
  <dcterms:created xsi:type="dcterms:W3CDTF">2007-10-18T17:03:45Z</dcterms:created>
  <dcterms:modified xsi:type="dcterms:W3CDTF">2021-10-02T09:30:59Z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2021-10-02T09:30:59Z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